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oven\Documents\CREDO BANKA A.Č. Stečaj 16.01.2012\UNOVČENJA OVRŠENE IMOVINE\PREGLED IZNOSA UNOVČENE OVRŠENE IMOVINE\STANJE 15.11.2021\"/>
    </mc:Choice>
  </mc:AlternateContent>
  <xr:revisionPtr revIDLastSave="0" documentId="13_ncr:1_{19D35280-A493-456E-BC7D-BE20174ED6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C27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4" i="1"/>
  <c r="A5" i="1" s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<sst xmlns="http://schemas.openxmlformats.org/spreadsheetml/2006/main" count="55" uniqueCount="41">
  <si>
    <t xml:space="preserve">OVRŠENIK I BROJ PREDMETA                                                                          </t>
  </si>
  <si>
    <t xml:space="preserve"> IZNOS   UNOVČENJA (KN)</t>
  </si>
  <si>
    <t xml:space="preserve">OČEKIVANI IZNOS ZA CREDO BANKU </t>
  </si>
  <si>
    <t>STATUS PREDMETA</t>
  </si>
  <si>
    <t>UKUPNO:</t>
  </si>
  <si>
    <t>RED. BR.</t>
  </si>
  <si>
    <t xml:space="preserve">IVA MUDNIĆ, OS Split, OVR-3284/16                                           </t>
  </si>
  <si>
    <t>CONTINEO d.o.o. u stečaju</t>
  </si>
  <si>
    <t>Održano ročište za diobu 19.09.2019. Sud će od CZSS tražiti provjeru parnične sposobnosti ovršenice</t>
  </si>
  <si>
    <t>ALKOM d.o.o. u stečaju</t>
  </si>
  <si>
    <t>PETAR ELKAZ - Ovr 1137/15</t>
  </si>
  <si>
    <t>Čeka se ročište za diobu kupovnine</t>
  </si>
  <si>
    <t>DELUSO d.o.o. u stečaju</t>
  </si>
  <si>
    <t>LOBELOS - OVR-818/2018</t>
  </si>
  <si>
    <t>PZ PETROVA GORA</t>
  </si>
  <si>
    <t>Rješenje o dosudi 30.03.2021.</t>
  </si>
  <si>
    <t>Rješenje o diobi OS Split 04.05.2021.- Žalba CB 04.05.2021.</t>
  </si>
  <si>
    <t>Uložili žalbu na Rješenje o namirenju od 16.02.2021.</t>
  </si>
  <si>
    <t>Rješenje o dosudi 06.05.2021.</t>
  </si>
  <si>
    <t>ARCA MERCATUS d.o.o. u stečaju</t>
  </si>
  <si>
    <t xml:space="preserve">AQUARIUS GRUPA </t>
  </si>
  <si>
    <t>OIL RIJEKA</t>
  </si>
  <si>
    <t>Rješenje o dosudi 18.08.2021.</t>
  </si>
  <si>
    <t>GORDANA VUKADIN</t>
  </si>
  <si>
    <t>ALKOM d.o.o. u stečaju (Plastal )</t>
  </si>
  <si>
    <t>Čeka ju se ročišta za diobu u stečaju Alkoma i stečaju Plastala (CO hipoteka 1. reda-Brnaze)</t>
  </si>
  <si>
    <t>PETRIČEVIĆ - LABOR</t>
  </si>
  <si>
    <t>MARKO TEPIĆ</t>
  </si>
  <si>
    <t>Rješenje o namirenju 27.10.2021.</t>
  </si>
  <si>
    <t>Rješenje o namirenju 01.06.2021.</t>
  </si>
  <si>
    <t>Ročište za diobu kupovnine 28.10.2021.</t>
  </si>
  <si>
    <t>Rješenje o dosudi 22.09.2021.</t>
  </si>
  <si>
    <t>DIANA ĐULA - OVRV-2672/15</t>
  </si>
  <si>
    <t>Rješenje o dosudi 08.09.2021.</t>
  </si>
  <si>
    <t>Ročište za diobu 02.12.2021.</t>
  </si>
  <si>
    <t>Zaključak o predaji u posjed kupcu od 29.09.2021.</t>
  </si>
  <si>
    <t>Rješenje o dosudi 29.09.2021. - izjavljena žalba Katarine Tepić</t>
  </si>
  <si>
    <t>Rješenje o namirenju 20.10.2021. - izjavljene žalbe</t>
  </si>
  <si>
    <t>Ročište za diobu 26.01.2022.</t>
  </si>
  <si>
    <t xml:space="preserve">ANALITIČKI PREGLED IZNOSA UNOVČENJA OVRŠENE IMOVINE  SA STANJEM NA DAN 15.11.2021. GODINE </t>
  </si>
  <si>
    <t>Rješenje o dosudi 09.11.2021.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</si>
</sst>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0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 applyNumberFormat="0" applyBorder="0" applyProtection="0"/>
    <xf numFmtId="0" fontId="8" fillId="0" borderId="0" applyNumberFormat="0" applyBorder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 applyProtection="1"/>
    <xf numFmtId="0" fontId="3" fillId="2" borderId="1" xfId="2" applyFont="1" applyFill="1" applyBorder="1" applyAlignment="1" applyProtection="1"/>
    <xf numFmtId="0" fontId="3" fillId="2" borderId="1" xfId="2" applyFont="1" applyFill="1" applyBorder="1" applyAlignment="1" applyProtection="1">
      <alignment horizontal="right" wrapText="1"/>
    </xf>
    <xf numFmtId="0" fontId="3" fillId="2" borderId="2" xfId="2" applyFont="1" applyFill="1" applyBorder="1" applyAlignment="1" applyProtection="1">
      <alignment horizontal="center" wrapText="1"/>
    </xf>
    <xf numFmtId="0" fontId="5" fillId="3" borderId="3" xfId="2" applyFont="1" applyFill="1" applyBorder="1" applyAlignment="1">
      <alignment wrapText="1"/>
    </xf>
    <xf numFmtId="4" fontId="5" fillId="3" borderId="6" xfId="2" applyNumberFormat="1" applyFont="1" applyFill="1" applyBorder="1"/>
    <xf numFmtId="4" fontId="6" fillId="3" borderId="7" xfId="2" applyNumberFormat="1" applyFont="1" applyFill="1" applyBorder="1"/>
    <xf numFmtId="4" fontId="5" fillId="0" borderId="3" xfId="0" applyNumberFormat="1" applyFont="1" applyBorder="1"/>
    <xf numFmtId="0" fontId="3" fillId="2" borderId="4" xfId="2" applyFont="1" applyFill="1" applyBorder="1" applyAlignment="1" applyProtection="1"/>
    <xf numFmtId="0" fontId="5" fillId="3" borderId="5" xfId="2" applyFont="1" applyFill="1" applyBorder="1"/>
    <xf numFmtId="0" fontId="5" fillId="0" borderId="5" xfId="0" applyFont="1" applyBorder="1"/>
    <xf numFmtId="0" fontId="1" fillId="4" borderId="3" xfId="0" applyFont="1" applyFill="1" applyBorder="1" applyAlignment="1">
      <alignment wrapText="1"/>
    </xf>
    <xf numFmtId="0" fontId="7" fillId="0" borderId="0" xfId="2" applyFont="1" applyFill="1" applyAlignment="1" applyProtection="1"/>
    <xf numFmtId="0" fontId="5" fillId="0" borderId="0" xfId="0" applyFont="1"/>
    <xf numFmtId="0" fontId="5" fillId="0" borderId="0" xfId="2" applyFont="1" applyFill="1" applyAlignment="1" applyProtection="1"/>
    <xf numFmtId="4" fontId="6" fillId="0" borderId="3" xfId="0" applyNumberFormat="1" applyFont="1" applyBorder="1"/>
    <xf numFmtId="0" fontId="5" fillId="0" borderId="3" xfId="0" applyFont="1" applyBorder="1"/>
    <xf numFmtId="0" fontId="9" fillId="0" borderId="0" xfId="0" applyFont="1"/>
    <xf numFmtId="0" fontId="6" fillId="5" borderId="3" xfId="2" applyFont="1" applyFill="1" applyBorder="1"/>
    <xf numFmtId="0" fontId="5" fillId="4" borderId="3" xfId="0" applyFont="1" applyFill="1" applyBorder="1"/>
    <xf numFmtId="4" fontId="6" fillId="5" borderId="3" xfId="2" applyNumberFormat="1" applyFont="1" applyFill="1" applyBorder="1"/>
    <xf numFmtId="0" fontId="5" fillId="6" borderId="5" xfId="0" applyFont="1" applyFill="1" applyBorder="1"/>
    <xf numFmtId="4" fontId="5" fillId="6" borderId="3" xfId="0" applyNumberFormat="1" applyFont="1" applyFill="1" applyBorder="1"/>
    <xf numFmtId="4" fontId="6" fillId="6" borderId="3" xfId="0" applyNumberFormat="1" applyFont="1" applyFill="1" applyBorder="1"/>
    <xf numFmtId="0" fontId="5" fillId="6" borderId="0" xfId="0" applyFont="1" applyFill="1"/>
    <xf numFmtId="0" fontId="5" fillId="3" borderId="3" xfId="2" applyFont="1" applyFill="1" applyBorder="1" applyAlignment="1">
      <alignment horizontal="left" wrapText="1"/>
    </xf>
    <xf numFmtId="0" fontId="5" fillId="7" borderId="3" xfId="2" applyFont="1" applyFill="1" applyBorder="1" applyAlignment="1">
      <alignment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1"/>
  <sheetViews>
    <sheetView tabSelected="1" workbookViewId="0">
      <selection activeCell="E5" sqref="E5"/>
    </sheetView>
  </sheetViews>
  <sheetFormatPr defaultRowHeight="15" x14ac:dyDescent="0.25"/>
  <cols>
    <col min="1" max="1" width="4.85546875" customWidth="1"/>
    <col min="2" max="2" width="32.28515625" customWidth="1"/>
    <col min="3" max="3" width="16.42578125" customWidth="1"/>
    <col min="4" max="4" width="16.85546875" customWidth="1"/>
    <col min="5" max="5" width="58.7109375" customWidth="1"/>
  </cols>
  <sheetData>
    <row r="1" spans="1:5" s="14" customFormat="1" ht="18.75" x14ac:dyDescent="0.3">
      <c r="A1" s="13" t="s">
        <v>39</v>
      </c>
      <c r="C1" s="15"/>
      <c r="D1" s="15"/>
      <c r="E1" s="15"/>
    </row>
    <row r="2" spans="1:5" ht="28.5" customHeight="1" x14ac:dyDescent="0.25">
      <c r="A2" s="12" t="s">
        <v>5</v>
      </c>
      <c r="B2" s="9" t="s">
        <v>0</v>
      </c>
      <c r="C2" s="3" t="s">
        <v>1</v>
      </c>
      <c r="D2" s="4" t="s">
        <v>2</v>
      </c>
      <c r="E2" s="2" t="s">
        <v>3</v>
      </c>
    </row>
    <row r="3" spans="1:5" ht="28.5" customHeight="1" x14ac:dyDescent="0.25">
      <c r="A3" s="17">
        <v>1</v>
      </c>
      <c r="B3" s="10" t="s">
        <v>6</v>
      </c>
      <c r="C3" s="6">
        <v>165100</v>
      </c>
      <c r="D3" s="7">
        <v>105430.66</v>
      </c>
      <c r="E3" s="5" t="s">
        <v>8</v>
      </c>
    </row>
    <row r="4" spans="1:5" ht="16.5" customHeight="1" x14ac:dyDescent="0.25">
      <c r="A4" s="17">
        <f>A3+1</f>
        <v>2</v>
      </c>
      <c r="B4" s="10" t="s">
        <v>7</v>
      </c>
      <c r="C4" s="6">
        <v>1600181.53</v>
      </c>
      <c r="D4" s="7">
        <v>1382915.84</v>
      </c>
      <c r="E4" s="5" t="s">
        <v>17</v>
      </c>
    </row>
    <row r="5" spans="1:5" x14ac:dyDescent="0.25">
      <c r="A5" s="17">
        <f t="shared" ref="A5:A26" si="0">A4+1</f>
        <v>3</v>
      </c>
      <c r="B5" s="11" t="s">
        <v>9</v>
      </c>
      <c r="C5" s="8">
        <v>298300</v>
      </c>
      <c r="D5" s="16">
        <v>298300</v>
      </c>
      <c r="E5" s="5" t="s">
        <v>16</v>
      </c>
    </row>
    <row r="6" spans="1:5" x14ac:dyDescent="0.25">
      <c r="A6" s="17">
        <f t="shared" si="0"/>
        <v>4</v>
      </c>
      <c r="B6" s="11" t="s">
        <v>10</v>
      </c>
      <c r="C6" s="8">
        <v>375907.81</v>
      </c>
      <c r="D6" s="16">
        <v>375907.81</v>
      </c>
      <c r="E6" s="5" t="s">
        <v>11</v>
      </c>
    </row>
    <row r="7" spans="1:5" x14ac:dyDescent="0.25">
      <c r="A7" s="17">
        <f t="shared" si="0"/>
        <v>5</v>
      </c>
      <c r="B7" s="11" t="s">
        <v>10</v>
      </c>
      <c r="C7" s="8">
        <v>350000</v>
      </c>
      <c r="D7" s="16">
        <v>350000</v>
      </c>
      <c r="E7" s="5" t="s">
        <v>11</v>
      </c>
    </row>
    <row r="8" spans="1:5" s="14" customFormat="1" ht="30" customHeight="1" x14ac:dyDescent="0.25">
      <c r="A8" s="17">
        <f t="shared" si="0"/>
        <v>6</v>
      </c>
      <c r="B8" s="11" t="s">
        <v>24</v>
      </c>
      <c r="C8" s="8">
        <v>1605000</v>
      </c>
      <c r="D8" s="16">
        <v>162000</v>
      </c>
      <c r="E8" s="26" t="s">
        <v>25</v>
      </c>
    </row>
    <row r="9" spans="1:5" s="14" customFormat="1" ht="17.25" customHeight="1" x14ac:dyDescent="0.25">
      <c r="A9" s="17">
        <f t="shared" si="0"/>
        <v>7</v>
      </c>
      <c r="B9" s="11" t="s">
        <v>12</v>
      </c>
      <c r="C9" s="8">
        <v>790000</v>
      </c>
      <c r="D9" s="16">
        <v>688185.87</v>
      </c>
      <c r="E9" s="8" t="s">
        <v>28</v>
      </c>
    </row>
    <row r="10" spans="1:5" s="14" customFormat="1" ht="17.25" customHeight="1" x14ac:dyDescent="0.25">
      <c r="A10" s="17">
        <f t="shared" si="0"/>
        <v>8</v>
      </c>
      <c r="B10" s="11" t="s">
        <v>13</v>
      </c>
      <c r="C10" s="8">
        <v>343000</v>
      </c>
      <c r="D10" s="16">
        <v>325800</v>
      </c>
      <c r="E10" s="8" t="s">
        <v>29</v>
      </c>
    </row>
    <row r="11" spans="1:5" s="18" customFormat="1" ht="17.25" customHeight="1" x14ac:dyDescent="0.25">
      <c r="A11" s="17">
        <f t="shared" si="0"/>
        <v>9</v>
      </c>
      <c r="B11" s="11" t="s">
        <v>14</v>
      </c>
      <c r="C11" s="8">
        <v>30536.639999999999</v>
      </c>
      <c r="D11" s="16">
        <v>30536.639999999999</v>
      </c>
      <c r="E11" s="5" t="s">
        <v>15</v>
      </c>
    </row>
    <row r="12" spans="1:5" s="14" customFormat="1" ht="17.25" customHeight="1" x14ac:dyDescent="0.25">
      <c r="A12" s="17">
        <f t="shared" si="0"/>
        <v>10</v>
      </c>
      <c r="B12" s="11" t="s">
        <v>14</v>
      </c>
      <c r="C12" s="8">
        <v>146800.79999999999</v>
      </c>
      <c r="D12" s="16">
        <v>146800.79999999999</v>
      </c>
      <c r="E12" s="5" t="s">
        <v>15</v>
      </c>
    </row>
    <row r="13" spans="1:5" s="14" customFormat="1" ht="17.25" customHeight="1" x14ac:dyDescent="0.25">
      <c r="A13" s="17">
        <f t="shared" si="0"/>
        <v>11</v>
      </c>
      <c r="B13" s="11" t="s">
        <v>14</v>
      </c>
      <c r="C13" s="8">
        <v>111546.72</v>
      </c>
      <c r="D13" s="16">
        <v>111546.72</v>
      </c>
      <c r="E13" s="5" t="s">
        <v>18</v>
      </c>
    </row>
    <row r="14" spans="1:5" s="25" customFormat="1" ht="17.25" customHeight="1" x14ac:dyDescent="0.25">
      <c r="A14" s="17">
        <f t="shared" si="0"/>
        <v>12</v>
      </c>
      <c r="B14" s="22" t="s">
        <v>19</v>
      </c>
      <c r="C14" s="23">
        <v>1010000</v>
      </c>
      <c r="D14" s="24">
        <v>1010000</v>
      </c>
      <c r="E14" s="27" t="s">
        <v>30</v>
      </c>
    </row>
    <row r="15" spans="1:5" s="14" customFormat="1" ht="17.25" customHeight="1" x14ac:dyDescent="0.25">
      <c r="A15" s="17">
        <f t="shared" si="0"/>
        <v>13</v>
      </c>
      <c r="B15" s="11" t="s">
        <v>23</v>
      </c>
      <c r="C15" s="8">
        <v>324440</v>
      </c>
      <c r="D15" s="16">
        <v>78507.38</v>
      </c>
      <c r="E15" s="5" t="s">
        <v>22</v>
      </c>
    </row>
    <row r="16" spans="1:5" s="14" customFormat="1" ht="17.25" customHeight="1" x14ac:dyDescent="0.25">
      <c r="A16" s="17">
        <f t="shared" si="0"/>
        <v>14</v>
      </c>
      <c r="B16" s="11" t="s">
        <v>20</v>
      </c>
      <c r="C16" s="8">
        <v>912000</v>
      </c>
      <c r="D16" s="16">
        <v>866400</v>
      </c>
      <c r="E16" s="8" t="s">
        <v>37</v>
      </c>
    </row>
    <row r="17" spans="1:5" s="14" customFormat="1" ht="17.25" customHeight="1" x14ac:dyDescent="0.25">
      <c r="A17" s="17">
        <f t="shared" si="0"/>
        <v>15</v>
      </c>
      <c r="B17" s="11" t="s">
        <v>21</v>
      </c>
      <c r="C17" s="8">
        <v>1330000</v>
      </c>
      <c r="D17" s="16">
        <v>1078079.54</v>
      </c>
      <c r="E17" s="5" t="s">
        <v>38</v>
      </c>
    </row>
    <row r="18" spans="1:5" s="14" customFormat="1" ht="17.25" customHeight="1" x14ac:dyDescent="0.25">
      <c r="A18" s="17">
        <f t="shared" si="0"/>
        <v>16</v>
      </c>
      <c r="B18" s="11" t="s">
        <v>21</v>
      </c>
      <c r="C18" s="8">
        <v>385000</v>
      </c>
      <c r="D18" s="16">
        <v>312075.65999999997</v>
      </c>
      <c r="E18" s="5" t="s">
        <v>34</v>
      </c>
    </row>
    <row r="19" spans="1:5" s="14" customFormat="1" ht="17.25" customHeight="1" x14ac:dyDescent="0.25">
      <c r="A19" s="17">
        <f t="shared" si="0"/>
        <v>17</v>
      </c>
      <c r="B19" s="11" t="s">
        <v>9</v>
      </c>
      <c r="C19" s="8">
        <v>352981.12</v>
      </c>
      <c r="D19" s="16">
        <v>261296.72</v>
      </c>
      <c r="E19" s="5" t="s">
        <v>35</v>
      </c>
    </row>
    <row r="20" spans="1:5" s="14" customFormat="1" ht="17.25" customHeight="1" x14ac:dyDescent="0.25">
      <c r="A20" s="17">
        <f t="shared" si="0"/>
        <v>18</v>
      </c>
      <c r="B20" s="11" t="s">
        <v>9</v>
      </c>
      <c r="C20" s="8">
        <v>137976.17000000001</v>
      </c>
      <c r="D20" s="16">
        <v>105875.35</v>
      </c>
      <c r="E20" s="5" t="s">
        <v>35</v>
      </c>
    </row>
    <row r="21" spans="1:5" s="14" customFormat="1" ht="17.25" customHeight="1" x14ac:dyDescent="0.25">
      <c r="A21" s="17">
        <f t="shared" si="0"/>
        <v>19</v>
      </c>
      <c r="B21" s="11" t="s">
        <v>26</v>
      </c>
      <c r="C21" s="8">
        <v>720000</v>
      </c>
      <c r="D21" s="16">
        <v>720000</v>
      </c>
      <c r="E21" s="5" t="s">
        <v>31</v>
      </c>
    </row>
    <row r="22" spans="1:5" s="14" customFormat="1" ht="17.25" customHeight="1" x14ac:dyDescent="0.25">
      <c r="A22" s="17">
        <f t="shared" si="0"/>
        <v>20</v>
      </c>
      <c r="B22" s="11" t="s">
        <v>26</v>
      </c>
      <c r="C22" s="8">
        <v>95000</v>
      </c>
      <c r="D22" s="16">
        <v>95000</v>
      </c>
      <c r="E22" s="5" t="s">
        <v>31</v>
      </c>
    </row>
    <row r="23" spans="1:5" s="14" customFormat="1" ht="17.25" customHeight="1" x14ac:dyDescent="0.25">
      <c r="A23" s="17">
        <f t="shared" si="0"/>
        <v>21</v>
      </c>
      <c r="B23" s="11" t="s">
        <v>32</v>
      </c>
      <c r="C23" s="8">
        <v>118068</v>
      </c>
      <c r="D23" s="16">
        <v>118068</v>
      </c>
      <c r="E23" s="5" t="s">
        <v>33</v>
      </c>
    </row>
    <row r="24" spans="1:5" s="14" customFormat="1" ht="17.25" customHeight="1" x14ac:dyDescent="0.25">
      <c r="A24" s="17">
        <f t="shared" si="0"/>
        <v>22</v>
      </c>
      <c r="B24" s="11" t="s">
        <v>27</v>
      </c>
      <c r="C24" s="8">
        <v>1265000</v>
      </c>
      <c r="D24" s="16">
        <v>1265000</v>
      </c>
      <c r="E24" s="5" t="s">
        <v>36</v>
      </c>
    </row>
    <row r="25" spans="1:5" s="14" customFormat="1" ht="17.25" customHeight="1" x14ac:dyDescent="0.25">
      <c r="A25" s="17">
        <f t="shared" si="0"/>
        <v>23</v>
      </c>
      <c r="B25" s="17" t="s">
        <v>27</v>
      </c>
      <c r="C25" s="8">
        <v>1585000</v>
      </c>
      <c r="D25" s="16">
        <v>1585000</v>
      </c>
      <c r="E25" s="5" t="s">
        <v>36</v>
      </c>
    </row>
    <row r="26" spans="1:5" s="14" customFormat="1" ht="17.25" customHeight="1" x14ac:dyDescent="0.25">
      <c r="A26" s="17">
        <f t="shared" si="0"/>
        <v>24</v>
      </c>
      <c r="B26" s="11" t="s">
        <v>14</v>
      </c>
      <c r="C26" s="8">
        <v>395391</v>
      </c>
      <c r="D26" s="16">
        <v>395391</v>
      </c>
      <c r="E26" s="5" t="s">
        <v>40</v>
      </c>
    </row>
    <row r="27" spans="1:5" x14ac:dyDescent="0.25">
      <c r="A27" s="19" t="s">
        <v>4</v>
      </c>
      <c r="B27" s="20"/>
      <c r="C27" s="21">
        <f>SUM(C3:C26)</f>
        <v>14447229.789999999</v>
      </c>
      <c r="D27" s="21">
        <f>SUM(D3:D26)</f>
        <v>11868117.989999998</v>
      </c>
      <c r="E27" s="19"/>
    </row>
    <row r="28" spans="1:5" x14ac:dyDescent="0.25">
      <c r="E28" s="1"/>
    </row>
    <row r="29" spans="1:5" x14ac:dyDescent="0.25">
      <c r="E29" s="1"/>
    </row>
    <row r="30" spans="1:5" x14ac:dyDescent="0.25">
      <c r="E30" s="1"/>
    </row>
    <row r="31" spans="1:5" x14ac:dyDescent="0.25">
      <c r="E31" s="1"/>
    </row>
    <row r="32" spans="1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</sheetData>
  <phoneticPr fontId="4" type="noConversion"/>
  <pageMargins left="0.70000000000000007" right="0.70000000000000007" top="0.75" bottom="0.75" header="0.30000000000000004" footer="0.30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Sloven</cp:lastModifiedBy>
  <cp:lastPrinted>2021-11-16T07:25:45Z</cp:lastPrinted>
  <dcterms:created xsi:type="dcterms:W3CDTF">2019-11-04T09:54:13Z</dcterms:created>
  <dcterms:modified xsi:type="dcterms:W3CDTF">2021-11-16T07:26:02Z</dcterms:modified>
</cp:coreProperties>
</file>